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ugorbunova\Desktop\6ед. реализация 2026\"/>
    </mc:Choice>
  </mc:AlternateContent>
  <bookViews>
    <workbookView xWindow="0" yWindow="0" windowWidth="28800" windowHeight="12435" activeTab="1"/>
  </bookViews>
  <sheets>
    <sheet name="ФЕВ 2026" sheetId="11" r:id="rId1"/>
    <sheet name="в руб" sheetId="1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2" l="1"/>
  <c r="G8" i="12" l="1"/>
  <c r="G7" i="12"/>
  <c r="G6" i="12"/>
  <c r="G5" i="12"/>
  <c r="G4" i="12"/>
  <c r="F9" i="12"/>
  <c r="F8" i="12"/>
  <c r="F7" i="12"/>
  <c r="F6" i="12"/>
  <c r="E13" i="11" l="1"/>
  <c r="F9" i="11"/>
  <c r="F8" i="11"/>
  <c r="F7" i="11"/>
  <c r="F6" i="11"/>
</calcChain>
</file>

<file path=xl/sharedStrings.xml><?xml version="1.0" encoding="utf-8"?>
<sst xmlns="http://schemas.openxmlformats.org/spreadsheetml/2006/main" count="43" uniqueCount="26">
  <si>
    <t>26-10 АО</t>
  </si>
  <si>
    <t>Год выпуска</t>
  </si>
  <si>
    <t>№п/п</t>
  </si>
  <si>
    <t>Наименование</t>
  </si>
  <si>
    <t>Гос.номер</t>
  </si>
  <si>
    <t>МАЗ 5337 КС 351151</t>
  </si>
  <si>
    <t>Н506НЕ 56</t>
  </si>
  <si>
    <t>СЗАП-93401 (инв.№500320)</t>
  </si>
  <si>
    <t>Автокран на базе Зил-130</t>
  </si>
  <si>
    <t>Н215НЕ 56</t>
  </si>
  <si>
    <t>Автобус ПАЗ 32060 R</t>
  </si>
  <si>
    <t>М166НУ 56</t>
  </si>
  <si>
    <t>По всем вопросам технического состояния транспорта обращаться по телефону:                               34-25-27 Батурин Артем Анатольевич, по остальным вопросам                                                                                                 34-25-69  Горбунова Ирина Юрьевна</t>
  </si>
  <si>
    <t>Бетоносмеситель КАМАЗ 55111</t>
  </si>
  <si>
    <t>Приложение№1: Перечень транспортной техники</t>
  </si>
  <si>
    <t>Н 093 НЕ 56</t>
  </si>
  <si>
    <t>Автоцистерна пожарная АЦ-4.0-40(433362)</t>
  </si>
  <si>
    <t>М809ЕУ56</t>
  </si>
  <si>
    <t>Ост.ст-ть/т.р.</t>
  </si>
  <si>
    <t>Цена реализации с учетом оценки (с НДС), т.р.</t>
  </si>
  <si>
    <t>Цена реализации с учетом оценки (с НДС), руб.</t>
  </si>
  <si>
    <t>FORD KUGA</t>
  </si>
  <si>
    <t>T 856 EX 56</t>
  </si>
  <si>
    <t xml:space="preserve">По всем вопросам технического состояния транспорта обращаться по телефону:      </t>
  </si>
  <si>
    <t xml:space="preserve">     34-25-20 Студеникин Антон Игоревич (сот.тел. 89058967050)</t>
  </si>
  <si>
    <t xml:space="preserve">     34-25-27 Батурин Артем Анатольевич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</si>
</sst>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" fontId="0" fillId="0" borderId="0" xfId="0" applyNumberFormat="1"/>
    <xf numFmtId="0" fontId="4" fillId="0" borderId="0" xfId="0" applyFont="1"/>
    <xf numFmtId="2" fontId="4" fillId="0" borderId="0" xfId="0" applyNumberFormat="1" applyFont="1"/>
    <xf numFmtId="2" fontId="0" fillId="0" borderId="0" xfId="0" applyNumberFormat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1" fontId="5" fillId="2" borderId="0" xfId="0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/>
    </xf>
    <xf numFmtId="0" fontId="4" fillId="4" borderId="7" xfId="0" applyFont="1" applyFill="1" applyBorder="1" applyAlignment="1">
      <alignment vertical="top"/>
    </xf>
    <xf numFmtId="0" fontId="4" fillId="4" borderId="6" xfId="0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vertical="top"/>
    </xf>
    <xf numFmtId="0" fontId="2" fillId="4" borderId="2" xfId="0" applyFont="1" applyFill="1" applyBorder="1" applyAlignment="1">
      <alignment vertical="top"/>
    </xf>
    <xf numFmtId="0" fontId="4" fillId="4" borderId="4" xfId="0" applyFont="1" applyFill="1" applyBorder="1" applyAlignment="1">
      <alignment vertical="top"/>
    </xf>
    <xf numFmtId="0" fontId="4" fillId="4" borderId="2" xfId="0" applyFont="1" applyFill="1" applyBorder="1" applyAlignment="1">
      <alignment vertical="top"/>
    </xf>
    <xf numFmtId="0" fontId="4" fillId="4" borderId="4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top" wrapText="1"/>
    </xf>
    <xf numFmtId="4" fontId="4" fillId="4" borderId="6" xfId="0" applyNumberFormat="1" applyFont="1" applyFill="1" applyBorder="1" applyAlignment="1">
      <alignment horizontal="right" vertical="top"/>
    </xf>
    <xf numFmtId="4" fontId="4" fillId="4" borderId="2" xfId="0" applyNumberFormat="1" applyFont="1" applyFill="1" applyBorder="1" applyAlignment="1">
      <alignment horizontal="right" vertical="top"/>
    </xf>
    <xf numFmtId="4" fontId="5" fillId="4" borderId="2" xfId="0" applyNumberFormat="1" applyFont="1" applyFill="1" applyBorder="1" applyAlignment="1">
      <alignment horizontal="right" vertical="top"/>
    </xf>
    <xf numFmtId="4" fontId="4" fillId="4" borderId="2" xfId="0" applyNumberFormat="1" applyFont="1" applyFill="1" applyBorder="1" applyAlignment="1">
      <alignment horizontal="right" vertical="center"/>
    </xf>
    <xf numFmtId="2" fontId="5" fillId="5" borderId="3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 applyBorder="1" applyAlignment="1">
      <alignment vertical="top" wrapText="1"/>
    </xf>
    <xf numFmtId="0" fontId="0" fillId="0" borderId="0" xfId="0" applyBorder="1"/>
    <xf numFmtId="2" fontId="0" fillId="0" borderId="0" xfId="0" applyNumberFormat="1" applyBorder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XFD1048576"/>
    </sheetView>
  </sheetViews>
  <sheetFormatPr defaultRowHeight="12.75" x14ac:dyDescent="0.2"/>
  <cols>
    <col min="2" max="2" width="37.85546875" customWidth="1"/>
    <col min="3" max="3" width="14.42578125" customWidth="1"/>
    <col min="4" max="4" width="11" customWidth="1"/>
    <col min="5" max="5" width="15.28515625" hidden="1" customWidth="1"/>
    <col min="6" max="6" width="21.28515625" style="4" customWidth="1"/>
  </cols>
  <sheetData>
    <row r="1" spans="1:6" ht="15.75" x14ac:dyDescent="0.25">
      <c r="A1" s="31" t="s">
        <v>14</v>
      </c>
      <c r="B1" s="31"/>
      <c r="C1" s="31"/>
      <c r="D1" s="31"/>
      <c r="E1" s="31"/>
      <c r="F1" s="31"/>
    </row>
    <row r="2" spans="1:6" ht="16.5" thickBot="1" x14ac:dyDescent="0.3">
      <c r="A2" s="2"/>
      <c r="B2" s="2"/>
      <c r="C2" s="2"/>
      <c r="D2" s="2"/>
      <c r="E2" s="2"/>
      <c r="F2" s="3"/>
    </row>
    <row r="3" spans="1:6" ht="48" thickBot="1" x14ac:dyDescent="0.25">
      <c r="A3" s="8" t="s">
        <v>2</v>
      </c>
      <c r="B3" s="9" t="s">
        <v>3</v>
      </c>
      <c r="C3" s="8" t="s">
        <v>4</v>
      </c>
      <c r="D3" s="10" t="s">
        <v>1</v>
      </c>
      <c r="E3" s="11" t="s">
        <v>18</v>
      </c>
      <c r="F3" s="25" t="s">
        <v>19</v>
      </c>
    </row>
    <row r="4" spans="1:6" ht="15.75" x14ac:dyDescent="0.2">
      <c r="A4" s="12">
        <v>1</v>
      </c>
      <c r="B4" s="13" t="s">
        <v>5</v>
      </c>
      <c r="C4" s="14" t="s">
        <v>6</v>
      </c>
      <c r="D4" s="13">
        <v>1995</v>
      </c>
      <c r="E4" s="14">
        <v>409.85</v>
      </c>
      <c r="F4" s="26">
        <v>434.59800000000001</v>
      </c>
    </row>
    <row r="5" spans="1:6" ht="15.75" x14ac:dyDescent="0.2">
      <c r="A5" s="15">
        <v>2</v>
      </c>
      <c r="B5" s="16" t="s">
        <v>7</v>
      </c>
      <c r="C5" s="17" t="s">
        <v>0</v>
      </c>
      <c r="D5" s="16">
        <v>1993</v>
      </c>
      <c r="E5" s="17">
        <v>0</v>
      </c>
      <c r="F5" s="27">
        <v>110.002</v>
      </c>
    </row>
    <row r="6" spans="1:6" ht="15.75" x14ac:dyDescent="0.2">
      <c r="A6" s="12">
        <v>3</v>
      </c>
      <c r="B6" s="18" t="s">
        <v>8</v>
      </c>
      <c r="C6" s="19" t="s">
        <v>9</v>
      </c>
      <c r="D6" s="18">
        <v>1990</v>
      </c>
      <c r="E6" s="19">
        <v>136.85</v>
      </c>
      <c r="F6" s="27">
        <f>380.32*90/100</f>
        <v>342.28800000000001</v>
      </c>
    </row>
    <row r="7" spans="1:6" ht="15.75" x14ac:dyDescent="0.2">
      <c r="A7" s="15">
        <v>4</v>
      </c>
      <c r="B7" s="18" t="s">
        <v>10</v>
      </c>
      <c r="C7" s="19" t="s">
        <v>11</v>
      </c>
      <c r="D7" s="18">
        <v>2004</v>
      </c>
      <c r="E7" s="19">
        <v>115.169</v>
      </c>
      <c r="F7" s="28">
        <f>121.2*90/100</f>
        <v>109.08</v>
      </c>
    </row>
    <row r="8" spans="1:6" ht="15.75" x14ac:dyDescent="0.2">
      <c r="A8" s="12">
        <v>5</v>
      </c>
      <c r="B8" s="20" t="s">
        <v>13</v>
      </c>
      <c r="C8" s="21" t="s">
        <v>15</v>
      </c>
      <c r="D8" s="20">
        <v>1993</v>
      </c>
      <c r="E8" s="21">
        <v>122.01900000000001</v>
      </c>
      <c r="F8" s="29">
        <f>371.2*90/100</f>
        <v>334.08</v>
      </c>
    </row>
    <row r="9" spans="1:6" ht="16.5" thickBot="1" x14ac:dyDescent="0.25">
      <c r="A9" s="24">
        <v>6</v>
      </c>
      <c r="B9" s="22" t="s">
        <v>16</v>
      </c>
      <c r="C9" s="23" t="s">
        <v>17</v>
      </c>
      <c r="D9" s="22">
        <v>2004</v>
      </c>
      <c r="E9" s="23">
        <v>222.899</v>
      </c>
      <c r="F9" s="30">
        <f>443+11.52</f>
        <v>454.52</v>
      </c>
    </row>
    <row r="10" spans="1:6" ht="15.75" x14ac:dyDescent="0.2">
      <c r="A10" s="5"/>
      <c r="B10" s="6"/>
      <c r="C10" s="6"/>
      <c r="D10" s="6"/>
      <c r="E10" s="6"/>
      <c r="F10" s="7"/>
    </row>
    <row r="11" spans="1:6" ht="46.5" customHeight="1" x14ac:dyDescent="0.25">
      <c r="A11" s="32" t="s">
        <v>12</v>
      </c>
      <c r="B11" s="32"/>
      <c r="C11" s="32"/>
      <c r="D11" s="32"/>
      <c r="E11" s="32"/>
      <c r="F11" s="33"/>
    </row>
    <row r="12" spans="1:6" x14ac:dyDescent="0.2">
      <c r="A12" s="1"/>
    </row>
    <row r="13" spans="1:6" x14ac:dyDescent="0.2">
      <c r="A13" s="1"/>
      <c r="E13" t="e">
        <f>E4+E5+#REF!+#REF!+E6+E7+E8+#REF!+#REF!+#REF!+E9</f>
        <v>#REF!</v>
      </c>
    </row>
    <row r="14" spans="1:6" ht="15.75" x14ac:dyDescent="0.2">
      <c r="A14" s="1"/>
      <c r="B14" s="34"/>
      <c r="C14" s="33"/>
      <c r="D14" s="33"/>
      <c r="E14" s="33"/>
      <c r="F14" s="33"/>
    </row>
    <row r="15" spans="1:6" x14ac:dyDescent="0.2">
      <c r="A15" s="1"/>
    </row>
    <row r="17" ht="15.75" customHeight="1" x14ac:dyDescent="0.2"/>
  </sheetData>
  <mergeCells count="3">
    <mergeCell ref="A1:F1"/>
    <mergeCell ref="A11:F11"/>
    <mergeCell ref="B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16" sqref="A16"/>
    </sheetView>
  </sheetViews>
  <sheetFormatPr defaultRowHeight="12.75" x14ac:dyDescent="0.2"/>
  <cols>
    <col min="2" max="2" width="37.85546875" customWidth="1"/>
    <col min="3" max="3" width="14.42578125" customWidth="1"/>
    <col min="4" max="4" width="11" customWidth="1"/>
    <col min="5" max="5" width="15.28515625" hidden="1" customWidth="1"/>
    <col min="6" max="6" width="16.140625" style="4" hidden="1" customWidth="1"/>
    <col min="7" max="7" width="11.28515625" bestFit="1" customWidth="1"/>
  </cols>
  <sheetData>
    <row r="1" spans="1:7" ht="15.75" x14ac:dyDescent="0.25">
      <c r="A1" s="31" t="s">
        <v>14</v>
      </c>
      <c r="B1" s="31"/>
      <c r="C1" s="31"/>
      <c r="D1" s="31"/>
      <c r="E1" s="31"/>
      <c r="F1" s="31"/>
    </row>
    <row r="2" spans="1:7" ht="16.5" thickBot="1" x14ac:dyDescent="0.3">
      <c r="A2" s="2"/>
      <c r="B2" s="2"/>
      <c r="C2" s="2"/>
      <c r="D2" s="2"/>
      <c r="E2" s="2"/>
      <c r="F2" s="3"/>
    </row>
    <row r="3" spans="1:7" ht="111" thickBot="1" x14ac:dyDescent="0.25">
      <c r="A3" s="8" t="s">
        <v>2</v>
      </c>
      <c r="B3" s="9" t="s">
        <v>3</v>
      </c>
      <c r="C3" s="8" t="s">
        <v>4</v>
      </c>
      <c r="D3" s="10" t="s">
        <v>1</v>
      </c>
      <c r="E3" s="11" t="s">
        <v>18</v>
      </c>
      <c r="F3" s="25" t="s">
        <v>19</v>
      </c>
      <c r="G3" s="25" t="s">
        <v>20</v>
      </c>
    </row>
    <row r="4" spans="1:7" ht="15.75" x14ac:dyDescent="0.2">
      <c r="A4" s="12">
        <v>1</v>
      </c>
      <c r="B4" s="13" t="s">
        <v>5</v>
      </c>
      <c r="C4" s="14" t="s">
        <v>6</v>
      </c>
      <c r="D4" s="13">
        <v>1995</v>
      </c>
      <c r="E4" s="14">
        <v>409.85</v>
      </c>
      <c r="F4" s="26">
        <v>434.59800000000001</v>
      </c>
      <c r="G4" s="26">
        <f>434.598*1000</f>
        <v>434598</v>
      </c>
    </row>
    <row r="5" spans="1:7" ht="15.75" x14ac:dyDescent="0.2">
      <c r="A5" s="15">
        <v>2</v>
      </c>
      <c r="B5" s="16" t="s">
        <v>7</v>
      </c>
      <c r="C5" s="17" t="s">
        <v>0</v>
      </c>
      <c r="D5" s="16">
        <v>1993</v>
      </c>
      <c r="E5" s="17">
        <v>0</v>
      </c>
      <c r="F5" s="27">
        <v>110.002</v>
      </c>
      <c r="G5" s="27">
        <f>110.002*1000</f>
        <v>110002</v>
      </c>
    </row>
    <row r="6" spans="1:7" ht="15.75" x14ac:dyDescent="0.2">
      <c r="A6" s="12">
        <v>3</v>
      </c>
      <c r="B6" s="18" t="s">
        <v>8</v>
      </c>
      <c r="C6" s="19" t="s">
        <v>9</v>
      </c>
      <c r="D6" s="18">
        <v>1990</v>
      </c>
      <c r="E6" s="19">
        <v>136.85</v>
      </c>
      <c r="F6" s="27">
        <f>380.32*90/100</f>
        <v>342.28800000000001</v>
      </c>
      <c r="G6" s="27">
        <f>380.32*90/100*1000</f>
        <v>342288</v>
      </c>
    </row>
    <row r="7" spans="1:7" ht="15.75" x14ac:dyDescent="0.2">
      <c r="A7" s="15">
        <v>4</v>
      </c>
      <c r="B7" s="18" t="s">
        <v>10</v>
      </c>
      <c r="C7" s="19" t="s">
        <v>11</v>
      </c>
      <c r="D7" s="18">
        <v>2004</v>
      </c>
      <c r="E7" s="19">
        <v>115.169</v>
      </c>
      <c r="F7" s="28">
        <f>121.2*90/100</f>
        <v>109.08</v>
      </c>
      <c r="G7" s="28">
        <f>121.2*90/100*1000</f>
        <v>109080</v>
      </c>
    </row>
    <row r="8" spans="1:7" ht="15.75" x14ac:dyDescent="0.2">
      <c r="A8" s="12">
        <v>5</v>
      </c>
      <c r="B8" s="20" t="s">
        <v>13</v>
      </c>
      <c r="C8" s="21" t="s">
        <v>15</v>
      </c>
      <c r="D8" s="20">
        <v>1993</v>
      </c>
      <c r="E8" s="21">
        <v>122.01900000000001</v>
      </c>
      <c r="F8" s="29">
        <f>371.2*90/100</f>
        <v>334.08</v>
      </c>
      <c r="G8" s="29">
        <f>371.2*90/100*1000</f>
        <v>334080</v>
      </c>
    </row>
    <row r="9" spans="1:7" ht="16.5" thickBot="1" x14ac:dyDescent="0.25">
      <c r="A9" s="24">
        <v>6</v>
      </c>
      <c r="B9" s="22" t="s">
        <v>21</v>
      </c>
      <c r="C9" s="23" t="s">
        <v>22</v>
      </c>
      <c r="D9" s="22">
        <v>2011</v>
      </c>
      <c r="E9" s="23">
        <v>222.899</v>
      </c>
      <c r="F9" s="30">
        <f>443+11.52</f>
        <v>454.52</v>
      </c>
      <c r="G9" s="30">
        <f>645000+18300</f>
        <v>663300</v>
      </c>
    </row>
    <row r="10" spans="1:7" ht="7.5" customHeight="1" x14ac:dyDescent="0.2">
      <c r="A10" s="5"/>
      <c r="B10" s="6"/>
      <c r="C10" s="6"/>
      <c r="D10" s="6"/>
      <c r="E10" s="6"/>
      <c r="F10" s="7"/>
    </row>
    <row r="11" spans="1:7" ht="46.5" customHeight="1" x14ac:dyDescent="0.25">
      <c r="A11" s="32" t="s">
        <v>23</v>
      </c>
      <c r="B11" s="32"/>
      <c r="C11" s="32"/>
      <c r="D11" s="32"/>
      <c r="E11" s="32"/>
      <c r="F11" s="33"/>
    </row>
    <row r="12" spans="1:7" ht="6" customHeight="1" x14ac:dyDescent="0.2">
      <c r="A12" s="1"/>
    </row>
    <row r="13" spans="1:7" ht="21" customHeight="1" x14ac:dyDescent="0.25">
      <c r="A13" s="32" t="s">
        <v>24</v>
      </c>
      <c r="B13" s="32"/>
      <c r="C13" s="32"/>
      <c r="D13" s="32"/>
      <c r="E13" s="32"/>
      <c r="F13" s="33"/>
      <c r="G13" s="35"/>
    </row>
    <row r="14" spans="1:7" x14ac:dyDescent="0.2">
      <c r="A14" s="35"/>
      <c r="B14" s="35"/>
      <c r="C14" s="35"/>
      <c r="D14" s="35"/>
      <c r="E14" s="35"/>
      <c r="F14" s="36"/>
      <c r="G14" s="35"/>
    </row>
    <row r="15" spans="1:7" ht="18.75" customHeight="1" x14ac:dyDescent="0.25">
      <c r="A15" s="32" t="s">
        <v>25</v>
      </c>
      <c r="B15" s="32"/>
      <c r="C15" s="32"/>
      <c r="D15" s="32"/>
      <c r="E15" s="32"/>
      <c r="F15" s="33"/>
    </row>
  </sheetData>
  <mergeCells count="4">
    <mergeCell ref="A1:F1"/>
    <mergeCell ref="A11:F11"/>
    <mergeCell ref="A13:F13"/>
    <mergeCell ref="A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ФЕВ 2026</vt:lpstr>
      <vt:lpstr>в руб</vt:lpstr>
    </vt:vector>
  </TitlesOfParts>
  <Company>ПАО "Орскнефтеоргсинтез"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Ольга Викторовна (ONOS-WATC02 - ovlegkaya)</dc:creator>
  <cp:lastModifiedBy>Горбунова Ирина Юрьевна (ONOS-WOUI05 - iugorbunova)</cp:lastModifiedBy>
  <cp:lastPrinted>2025-07-31T06:26:42Z</cp:lastPrinted>
  <dcterms:created xsi:type="dcterms:W3CDTF">2021-03-19T09:01:39Z</dcterms:created>
  <dcterms:modified xsi:type="dcterms:W3CDTF">2026-05-20T10:27:51Z</dcterms:modified>
</cp:coreProperties>
</file>